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张世凯\Desktop\文章2-白牛槭转录组\文章图表\table\"/>
    </mc:Choice>
  </mc:AlternateContent>
  <xr:revisionPtr revIDLastSave="0" documentId="13_ncr:1_{786A3E05-3D05-4ABC-81D8-31A876B7B99D}" xr6:coauthVersionLast="46" xr6:coauthVersionMax="46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D12" i="1"/>
  <c r="E12" i="1"/>
  <c r="F12" i="1"/>
  <c r="G12" i="1"/>
  <c r="H12" i="1"/>
  <c r="B12" i="1"/>
  <c r="C13" i="1"/>
  <c r="B13" i="1"/>
</calcChain>
</file>

<file path=xl/sharedStrings.xml><?xml version="1.0" encoding="utf-8"?>
<sst xmlns="http://schemas.openxmlformats.org/spreadsheetml/2006/main" count="20" uniqueCount="20">
  <si>
    <t>Sample</t>
  </si>
  <si>
    <t>Raw Reads</t>
  </si>
  <si>
    <t>Clean Reads</t>
  </si>
  <si>
    <t>Clean Base(G)</t>
  </si>
  <si>
    <t>Error Rate(%)</t>
  </si>
  <si>
    <t>Q20(%)</t>
  </si>
  <si>
    <t>Q30(%)</t>
  </si>
  <si>
    <t>GC Content(%)</t>
  </si>
  <si>
    <t>Table S4. statistics of transcriptome data</t>
    <phoneticPr fontId="1" type="noConversion"/>
  </si>
  <si>
    <t>GL1</t>
    <phoneticPr fontId="1" type="noConversion"/>
  </si>
  <si>
    <t>GL2</t>
    <phoneticPr fontId="1" type="noConversion"/>
  </si>
  <si>
    <t>GL3</t>
    <phoneticPr fontId="1" type="noConversion"/>
  </si>
  <si>
    <t>HRL1</t>
    <phoneticPr fontId="1" type="noConversion"/>
  </si>
  <si>
    <t>HRL2</t>
    <phoneticPr fontId="1" type="noConversion"/>
  </si>
  <si>
    <t>HRL3</t>
    <phoneticPr fontId="1" type="noConversion"/>
  </si>
  <si>
    <t>RL1</t>
    <phoneticPr fontId="1" type="noConversion"/>
  </si>
  <si>
    <t>RL2</t>
    <phoneticPr fontId="1" type="noConversion"/>
  </si>
  <si>
    <t>RL3</t>
    <phoneticPr fontId="1" type="noConversion"/>
  </si>
  <si>
    <t>Average</t>
    <phoneticPr fontId="1" type="noConversion"/>
  </si>
  <si>
    <t>Total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</si>
</sst>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176" fontId="2" fillId="0" borderId="0" xfId="0" applyNumberFormat="1" applyFont="1" applyAlignment="1">
      <alignment horizontal="center"/>
    </xf>
    <xf numFmtId="177" fontId="2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activeCell="J19" sqref="J19"/>
    </sheetView>
  </sheetViews>
  <sheetFormatPr defaultRowHeight="14.25" x14ac:dyDescent="0.2"/>
  <cols>
    <col min="1" max="7" width="12.625" style="1" customWidth="1"/>
    <col min="8" max="8" width="14.25" style="1" customWidth="1"/>
  </cols>
  <sheetData>
    <row r="1" spans="1:8" ht="21" customHeight="1" thickBot="1" x14ac:dyDescent="0.25">
      <c r="A1" s="4" t="s">
        <v>8</v>
      </c>
      <c r="B1" s="4"/>
      <c r="C1" s="4"/>
      <c r="D1" s="4"/>
      <c r="E1" s="4"/>
      <c r="F1" s="4"/>
      <c r="G1" s="4"/>
      <c r="H1" s="4"/>
    </row>
    <row r="2" spans="1:8" s="3" customFormat="1" ht="15" thickBo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</row>
    <row r="3" spans="1:8" ht="15" x14ac:dyDescent="0.2">
      <c r="A3" s="2" t="s">
        <v>9</v>
      </c>
      <c r="B3" s="2">
        <v>42068208</v>
      </c>
      <c r="C3" s="2">
        <v>41006598</v>
      </c>
      <c r="D3" s="2">
        <v>6.15</v>
      </c>
      <c r="E3" s="2">
        <v>0.03</v>
      </c>
      <c r="F3" s="2">
        <v>97.43</v>
      </c>
      <c r="G3" s="2">
        <v>92.9</v>
      </c>
      <c r="H3" s="2">
        <v>43.98</v>
      </c>
    </row>
    <row r="4" spans="1:8" ht="15" x14ac:dyDescent="0.2">
      <c r="A4" s="2" t="s">
        <v>10</v>
      </c>
      <c r="B4" s="2">
        <v>42068208</v>
      </c>
      <c r="C4" s="2">
        <v>40945198</v>
      </c>
      <c r="D4" s="2">
        <v>6.14</v>
      </c>
      <c r="E4" s="2">
        <v>0.03</v>
      </c>
      <c r="F4" s="2">
        <v>97.54</v>
      </c>
      <c r="G4" s="2">
        <v>93.21</v>
      </c>
      <c r="H4" s="2">
        <v>43.77</v>
      </c>
    </row>
    <row r="5" spans="1:8" ht="15" x14ac:dyDescent="0.2">
      <c r="A5" s="2" t="s">
        <v>11</v>
      </c>
      <c r="B5" s="2">
        <v>42068208</v>
      </c>
      <c r="C5" s="2">
        <v>41116384</v>
      </c>
      <c r="D5" s="2">
        <v>6.17</v>
      </c>
      <c r="E5" s="2">
        <v>0.03</v>
      </c>
      <c r="F5" s="2">
        <v>97.6</v>
      </c>
      <c r="G5" s="2">
        <v>93.31</v>
      </c>
      <c r="H5" s="2">
        <v>44.15</v>
      </c>
    </row>
    <row r="6" spans="1:8" ht="15" x14ac:dyDescent="0.2">
      <c r="A6" s="2" t="s">
        <v>12</v>
      </c>
      <c r="B6" s="2">
        <v>42068208</v>
      </c>
      <c r="C6" s="2">
        <v>40818636</v>
      </c>
      <c r="D6" s="2">
        <v>6.12</v>
      </c>
      <c r="E6" s="2">
        <v>0.03</v>
      </c>
      <c r="F6" s="2">
        <v>97.63</v>
      </c>
      <c r="G6" s="2">
        <v>93.4</v>
      </c>
      <c r="H6" s="2">
        <v>43.71</v>
      </c>
    </row>
    <row r="7" spans="1:8" ht="15" x14ac:dyDescent="0.2">
      <c r="A7" s="2" t="s">
        <v>13</v>
      </c>
      <c r="B7" s="2">
        <v>42068208</v>
      </c>
      <c r="C7" s="2">
        <v>40839258</v>
      </c>
      <c r="D7" s="2">
        <v>6.13</v>
      </c>
      <c r="E7" s="2">
        <v>0.03</v>
      </c>
      <c r="F7" s="2">
        <v>97.93</v>
      </c>
      <c r="G7" s="2">
        <v>94.25</v>
      </c>
      <c r="H7" s="2">
        <v>43.97</v>
      </c>
    </row>
    <row r="8" spans="1:8" ht="15" x14ac:dyDescent="0.2">
      <c r="A8" s="2" t="s">
        <v>14</v>
      </c>
      <c r="B8" s="2">
        <v>42068208</v>
      </c>
      <c r="C8" s="2">
        <v>40758688</v>
      </c>
      <c r="D8" s="2">
        <v>6.11</v>
      </c>
      <c r="E8" s="2">
        <v>0.03</v>
      </c>
      <c r="F8" s="2">
        <v>97.44</v>
      </c>
      <c r="G8" s="2">
        <v>93.02</v>
      </c>
      <c r="H8" s="2">
        <v>44.23</v>
      </c>
    </row>
    <row r="9" spans="1:8" ht="15" x14ac:dyDescent="0.2">
      <c r="A9" s="2" t="s">
        <v>15</v>
      </c>
      <c r="B9" s="2">
        <v>42068208</v>
      </c>
      <c r="C9" s="2">
        <v>41324954</v>
      </c>
      <c r="D9" s="2">
        <v>6.2</v>
      </c>
      <c r="E9" s="2">
        <v>0.03</v>
      </c>
      <c r="F9" s="2">
        <v>97.59</v>
      </c>
      <c r="G9" s="2">
        <v>93.31</v>
      </c>
      <c r="H9" s="2">
        <v>43.83</v>
      </c>
    </row>
    <row r="10" spans="1:8" ht="15" x14ac:dyDescent="0.2">
      <c r="A10" s="2" t="s">
        <v>16</v>
      </c>
      <c r="B10" s="2">
        <v>42068208</v>
      </c>
      <c r="C10" s="2">
        <v>41086936</v>
      </c>
      <c r="D10" s="2">
        <v>6.16</v>
      </c>
      <c r="E10" s="2">
        <v>0.03</v>
      </c>
      <c r="F10" s="2">
        <v>97.89</v>
      </c>
      <c r="G10" s="2">
        <v>94.1</v>
      </c>
      <c r="H10" s="2">
        <v>43.76</v>
      </c>
    </row>
    <row r="11" spans="1:8" ht="15" x14ac:dyDescent="0.2">
      <c r="A11" s="2" t="s">
        <v>17</v>
      </c>
      <c r="B11" s="2">
        <v>42068208</v>
      </c>
      <c r="C11" s="2">
        <v>40503278</v>
      </c>
      <c r="D11" s="2">
        <v>6.08</v>
      </c>
      <c r="E11" s="2">
        <v>0.03</v>
      </c>
      <c r="F11" s="2">
        <v>97.58</v>
      </c>
      <c r="G11" s="2">
        <v>93.26</v>
      </c>
      <c r="H11" s="2">
        <v>43.6</v>
      </c>
    </row>
    <row r="12" spans="1:8" ht="15" x14ac:dyDescent="0.25">
      <c r="A12" s="2" t="s">
        <v>18</v>
      </c>
      <c r="B12" s="7">
        <f>AVERAGE(B3:B11)</f>
        <v>42068208</v>
      </c>
      <c r="C12" s="10">
        <f>AVERAGE(C3:C11)</f>
        <v>40933325.555555552</v>
      </c>
      <c r="D12" s="7">
        <f t="shared" ref="D12:H12" si="0">AVERAGE(D3:D11)</f>
        <v>6.1400000000000006</v>
      </c>
      <c r="E12" s="7">
        <f t="shared" si="0"/>
        <v>3.0000000000000002E-2</v>
      </c>
      <c r="F12" s="9">
        <f t="shared" si="0"/>
        <v>97.625555555555565</v>
      </c>
      <c r="G12" s="9">
        <f t="shared" si="0"/>
        <v>93.417777777777786</v>
      </c>
      <c r="H12" s="9">
        <f t="shared" si="0"/>
        <v>43.888888888888886</v>
      </c>
    </row>
    <row r="13" spans="1:8" ht="15.75" thickBot="1" x14ac:dyDescent="0.3">
      <c r="A13" s="6" t="s">
        <v>19</v>
      </c>
      <c r="B13" s="8">
        <f>SUM(B3:B11)</f>
        <v>378613872</v>
      </c>
      <c r="C13" s="8">
        <f>SUM(C3:C11)</f>
        <v>368399930</v>
      </c>
      <c r="D13" s="8"/>
      <c r="E13" s="8"/>
      <c r="F13" s="8"/>
      <c r="G13" s="8"/>
      <c r="H13" s="8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张世凯</dc:creator>
  <cp:lastModifiedBy>张世凯</cp:lastModifiedBy>
  <dcterms:created xsi:type="dcterms:W3CDTF">2015-06-05T18:19:34Z</dcterms:created>
  <dcterms:modified xsi:type="dcterms:W3CDTF">2021-04-17T01:55:01Z</dcterms:modified>
</cp:coreProperties>
</file>